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https://cpolt0-my.sharepoint.com/personal/m_petryliene_cpo_lt/Documents/Documents/CPO/AK/RKL-3974_Med. dokumentų skaitmenizavimas/PD/"/>
    </mc:Choice>
  </mc:AlternateContent>
  <xr:revisionPtr revIDLastSave="131" documentId="8_{F7A72493-8CC6-4DE9-95D6-22ECFA08973C}" xr6:coauthVersionLast="47" xr6:coauthVersionMax="47" xr10:uidLastSave="{D64CEA35-15CB-462A-914C-371CC9A072CD}"/>
  <bookViews>
    <workbookView xWindow="-28920" yWindow="-120" windowWidth="29040" windowHeight="15720" xr2:uid="{00000000-000D-0000-FFFF-FFFF00000000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1" l="1"/>
  <c r="H12" i="1"/>
  <c r="I12" i="1" s="1"/>
  <c r="H13" i="1"/>
  <c r="I13" i="1" s="1"/>
  <c r="K10" i="1"/>
  <c r="H22" i="1"/>
  <c r="I22" i="1" s="1"/>
  <c r="H19" i="1"/>
  <c r="I19" i="1" s="1"/>
  <c r="H16" i="1"/>
  <c r="I16" i="1" s="1"/>
  <c r="I10" i="1"/>
  <c r="I8" i="1"/>
  <c r="K8" i="1"/>
  <c r="I9" i="1"/>
  <c r="K9" i="1"/>
  <c r="I11" i="1"/>
  <c r="K11" i="1"/>
  <c r="I14" i="1"/>
  <c r="K14" i="1"/>
  <c r="H15" i="1"/>
  <c r="I15" i="1" s="1"/>
  <c r="I17" i="1"/>
  <c r="K17" i="1"/>
  <c r="H18" i="1"/>
  <c r="I18" i="1" s="1"/>
  <c r="I20" i="1"/>
  <c r="K20" i="1"/>
  <c r="H21" i="1"/>
  <c r="I21" i="1" s="1"/>
  <c r="I23" i="1"/>
  <c r="K23" i="1"/>
  <c r="H24" i="1"/>
  <c r="I24" i="1" s="1"/>
  <c r="J24" i="1" s="1"/>
  <c r="J15" i="1" l="1"/>
  <c r="J21" i="1"/>
  <c r="J12" i="1"/>
  <c r="J8" i="1"/>
  <c r="J18" i="1"/>
  <c r="J25" i="1" l="1"/>
  <c r="J26" i="1" s="1"/>
  <c r="J27" i="1" s="1"/>
</calcChain>
</file>

<file path=xl/sharedStrings.xml><?xml version="1.0" encoding="utf-8"?>
<sst xmlns="http://schemas.openxmlformats.org/spreadsheetml/2006/main" count="66" uniqueCount="39">
  <si>
    <t>Etapo Nr.</t>
  </si>
  <si>
    <t>Terminas</t>
  </si>
  <si>
    <t>Darbuotojų mokymai</t>
  </si>
  <si>
    <t>Dokumentų elektroninio pasirašymo programinės įrangos integravimo paslauga</t>
  </si>
  <si>
    <t>Etapas Nr. 1. Priėmimo - skubios pagalbos skyriai</t>
  </si>
  <si>
    <t>Etapas Nr. 2. Registratūros</t>
  </si>
  <si>
    <t>Kiekis</t>
  </si>
  <si>
    <t>Etapas Nr. 3. Procedūriniai kabinetai</t>
  </si>
  <si>
    <t>Kaina</t>
  </si>
  <si>
    <t>Etapas Nr. 4. Operacinės ir chirurginiai stacionaro skyriai</t>
  </si>
  <si>
    <t>Etapas Nr. 5. Stacionaro skyriai</t>
  </si>
  <si>
    <t>Trukmė, mėn.</t>
  </si>
  <si>
    <t>Licencijų mokestis</t>
  </si>
  <si>
    <t>Etapas Nr. 6.</t>
  </si>
  <si>
    <t>Suma</t>
  </si>
  <si>
    <t>Iki sutarties galiojimo pabaigos</t>
  </si>
  <si>
    <t>Mato vienetas</t>
  </si>
  <si>
    <t xml:space="preserve"> vnt.</t>
  </si>
  <si>
    <t>vnt.</t>
  </si>
  <si>
    <t>Perkamo objekto pavadinimas</t>
  </si>
  <si>
    <t>Fiksuota kaina Eur be PVM už vnt.</t>
  </si>
  <si>
    <t>Bendra pasiūlymo kaina be PVM:</t>
  </si>
  <si>
    <t>PVM suma:</t>
  </si>
  <si>
    <t>B DALIS. PASIŪLYMO KAINA</t>
  </si>
  <si>
    <t>** Tais atvejais, kai pagal galiojančius teisės aktus tiekėjui nereikia mokėti PVM, jis atitinkamos pasiūlymo skilties nepildo ir nurodo priežastis, dėl kurių PVM, nemoka:</t>
  </si>
  <si>
    <t>Bendra pasiūlymo kaina su PVM:</t>
  </si>
  <si>
    <t>Tikomas PVM dydis (%)**</t>
  </si>
  <si>
    <t>Per 1 mėn. nuo užsakymo pateikimo dienos</t>
  </si>
  <si>
    <t>Per 2 mėn. nuo užsakymo pateikimo dienos</t>
  </si>
  <si>
    <t>PIRKIMO SĄLYGŲ 3.1 PRIEDAS "PASIŪLYMO FORMA: ANTRAS VOKAS (B dalis) PRIEDAS"</t>
  </si>
  <si>
    <t>Specialiųjų pirkimo sąlygų  priedas 
„Pasiūlymo forma. Antras vokas (B dalis) priedas“</t>
  </si>
  <si>
    <t>Pasiūlymas galioja 3 (tris) mėnesius nuo pasiūlymų pateikimo termino pabaigos.</t>
  </si>
  <si>
    <t>Padvirtiname, kad į siūlomų  kainą/įkainį įskaičiuotos visos išlaidos ir visi mokesčiai, ir kad mes prisiimame riziką už visas išlaidas, kurias, teikdami pasiūlymą ir laikydamiesi pirkimo dokumentuose nustatytų reikalavimų, privalėjome įskaičiuoti į pasiūlymo kainą;</t>
  </si>
  <si>
    <t xml:space="preserve">Darbuotojų mokymai ir mokymų medžiagos paruošimas </t>
  </si>
  <si>
    <t xml:space="preserve">Darbuotojų mokymai </t>
  </si>
  <si>
    <t>Per 2 mėn. po sutarties įsigaliojimo</t>
  </si>
  <si>
    <t>Preliminarus* skaitmenizuojamų formų skaičius</t>
  </si>
  <si>
    <t>Preliminarus*skaitmenizuojamų formų skaičius</t>
  </si>
  <si>
    <t xml:space="preserve">* Skaitmenizuojamų formų kiekis per etapus pasiskirstytas preliminariai ir atitinkmai sutarties vykdymo metu gali kisti. Bendras skaitmenizuojamų formų kiekis 145 vnt.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</si>
</sst>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 diagonalUp="1" diagonalDown="1">
      <left style="thin">
        <color indexed="64"/>
      </left>
      <right/>
      <top style="medium">
        <color indexed="64"/>
      </top>
      <bottom/>
      <diagonal style="thin">
        <color indexed="64"/>
      </diagonal>
    </border>
    <border diagonalUp="1" diagonalDown="1">
      <left/>
      <right/>
      <top/>
      <bottom style="medium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83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164" fontId="0" fillId="2" borderId="0" xfId="0" applyNumberFormat="1" applyFill="1"/>
    <xf numFmtId="0" fontId="2" fillId="2" borderId="4" xfId="0" applyFon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164" fontId="0" fillId="2" borderId="7" xfId="0" applyNumberForma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0" fontId="0" fillId="2" borderId="10" xfId="0" applyFill="1" applyBorder="1" applyAlignment="1">
      <alignment horizontal="center" vertical="center"/>
    </xf>
    <xf numFmtId="164" fontId="0" fillId="2" borderId="10" xfId="0" applyNumberFormat="1" applyFill="1" applyBorder="1" applyAlignment="1">
      <alignment horizontal="center" vertical="center"/>
    </xf>
    <xf numFmtId="164" fontId="0" fillId="2" borderId="11" xfId="0" applyNumberFormat="1" applyFill="1" applyBorder="1" applyAlignment="1">
      <alignment horizontal="center" vertical="center"/>
    </xf>
    <xf numFmtId="0" fontId="0" fillId="2" borderId="12" xfId="0" applyFill="1" applyBorder="1"/>
    <xf numFmtId="0" fontId="0" fillId="2" borderId="12" xfId="0" applyFill="1" applyBorder="1" applyAlignment="1">
      <alignment wrapText="1"/>
    </xf>
    <xf numFmtId="0" fontId="0" fillId="2" borderId="12" xfId="0" applyFill="1" applyBorder="1" applyAlignment="1">
      <alignment horizontal="center"/>
    </xf>
    <xf numFmtId="164" fontId="0" fillId="2" borderId="2" xfId="0" applyNumberForma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vertical="center"/>
    </xf>
    <xf numFmtId="0" fontId="2" fillId="2" borderId="19" xfId="0" applyFont="1" applyFill="1" applyBorder="1" applyAlignment="1">
      <alignment vertical="center"/>
    </xf>
    <xf numFmtId="0" fontId="0" fillId="2" borderId="0" xfId="0" applyFill="1" applyAlignment="1">
      <alignment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2" borderId="11" xfId="0" applyNumberFormat="1" applyFont="1" applyFill="1" applyBorder="1" applyAlignment="1">
      <alignment horizontal="center" vertical="center"/>
    </xf>
    <xf numFmtId="0" fontId="3" fillId="2" borderId="0" xfId="0" applyFont="1" applyFill="1"/>
    <xf numFmtId="164" fontId="0" fillId="2" borderId="16" xfId="0" applyNumberFormat="1" applyFill="1" applyBorder="1" applyAlignment="1">
      <alignment horizontal="center" vertical="center"/>
    </xf>
    <xf numFmtId="164" fontId="0" fillId="2" borderId="25" xfId="0" applyNumberForma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0" fillId="2" borderId="26" xfId="0" applyFill="1" applyBorder="1" applyAlignment="1">
      <alignment horizontal="left" vertical="center"/>
    </xf>
    <xf numFmtId="0" fontId="2" fillId="2" borderId="28" xfId="0" applyFont="1" applyFill="1" applyBorder="1" applyAlignment="1">
      <alignment horizontal="left" vertical="center" wrapText="1"/>
    </xf>
    <xf numFmtId="0" fontId="0" fillId="2" borderId="25" xfId="0" applyFill="1" applyBorder="1" applyAlignment="1">
      <alignment horizontal="left" vertical="center" wrapText="1"/>
    </xf>
    <xf numFmtId="0" fontId="0" fillId="3" borderId="0" xfId="0" applyFill="1" applyAlignment="1" applyProtection="1">
      <alignment horizontal="center" vertical="center"/>
      <protection locked="0"/>
    </xf>
    <xf numFmtId="164" fontId="2" fillId="3" borderId="1" xfId="0" applyNumberFormat="1" applyFont="1" applyFill="1" applyBorder="1" applyAlignment="1" applyProtection="1">
      <alignment horizontal="center" vertical="center"/>
      <protection locked="0"/>
    </xf>
    <xf numFmtId="164" fontId="2" fillId="3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Alignment="1">
      <alignment vertical="top"/>
    </xf>
    <xf numFmtId="0" fontId="7" fillId="2" borderId="0" xfId="0" applyFont="1" applyFill="1"/>
    <xf numFmtId="0" fontId="3" fillId="2" borderId="0" xfId="0" applyFont="1" applyFill="1" applyAlignment="1">
      <alignment horizontal="left" vertical="top"/>
    </xf>
    <xf numFmtId="0" fontId="2" fillId="2" borderId="29" xfId="0" applyFont="1" applyFill="1" applyBorder="1" applyAlignment="1">
      <alignment horizontal="left" vertical="center" wrapText="1"/>
    </xf>
    <xf numFmtId="0" fontId="2" fillId="2" borderId="21" xfId="0" applyFont="1" applyFill="1" applyBorder="1" applyAlignment="1">
      <alignment horizontal="left" vertical="center" wrapText="1"/>
    </xf>
    <xf numFmtId="0" fontId="2" fillId="2" borderId="30" xfId="0" applyFont="1" applyFill="1" applyBorder="1" applyAlignment="1">
      <alignment horizontal="left" vertical="center" wrapText="1"/>
    </xf>
    <xf numFmtId="0" fontId="6" fillId="2" borderId="21" xfId="0" applyFont="1" applyFill="1" applyBorder="1" applyAlignment="1">
      <alignment horizontal="left"/>
    </xf>
    <xf numFmtId="0" fontId="6" fillId="2" borderId="0" xfId="0" applyFont="1" applyFill="1" applyAlignment="1">
      <alignment horizontal="left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5" fillId="2" borderId="26" xfId="0" applyFont="1" applyFill="1" applyBorder="1" applyAlignment="1">
      <alignment horizontal="right" vertical="center"/>
    </xf>
    <xf numFmtId="0" fontId="5" fillId="2" borderId="27" xfId="0" applyFont="1" applyFill="1" applyBorder="1" applyAlignment="1">
      <alignment horizontal="right" vertical="center"/>
    </xf>
    <xf numFmtId="0" fontId="5" fillId="2" borderId="17" xfId="0" applyFont="1" applyFill="1" applyBorder="1" applyAlignment="1">
      <alignment horizontal="right" vertical="center"/>
    </xf>
    <xf numFmtId="0" fontId="5" fillId="2" borderId="20" xfId="0" applyFont="1" applyFill="1" applyBorder="1" applyAlignment="1">
      <alignment horizontal="right" vertical="center"/>
    </xf>
    <xf numFmtId="164" fontId="0" fillId="2" borderId="5" xfId="0" applyNumberFormat="1" applyFill="1" applyBorder="1" applyAlignment="1">
      <alignment horizontal="center" vertical="center"/>
    </xf>
    <xf numFmtId="164" fontId="0" fillId="2" borderId="6" xfId="0" applyNumberFormat="1" applyFill="1" applyBorder="1" applyAlignment="1">
      <alignment horizontal="center" vertical="center"/>
    </xf>
    <xf numFmtId="164" fontId="0" fillId="2" borderId="9" xfId="0" applyNumberForma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right" vertical="center"/>
    </xf>
    <xf numFmtId="0" fontId="5" fillId="2" borderId="24" xfId="0" applyFont="1" applyFill="1" applyBorder="1" applyAlignment="1">
      <alignment horizontal="right" vertical="center"/>
    </xf>
    <xf numFmtId="0" fontId="0" fillId="2" borderId="0" xfId="0" applyFill="1" applyAlignment="1">
      <alignment horizontal="left" wrapText="1"/>
    </xf>
    <xf numFmtId="0" fontId="0" fillId="2" borderId="0" xfId="0" applyFill="1" applyAlignment="1">
      <alignment horizontal="right" vertical="center" wrapText="1"/>
    </xf>
    <xf numFmtId="0" fontId="0" fillId="2" borderId="0" xfId="0" applyFill="1" applyAlignment="1">
      <alignment horizontal="right" vertical="center"/>
    </xf>
    <xf numFmtId="0" fontId="0" fillId="2" borderId="0" xfId="0" applyFill="1" applyAlignment="1">
      <alignment horizontal="left" vertical="center" wrapText="1"/>
    </xf>
    <xf numFmtId="0" fontId="0" fillId="3" borderId="0" xfId="0" applyFill="1" applyAlignment="1" applyProtection="1">
      <alignment horizontal="center"/>
      <protection locked="0"/>
    </xf>
    <xf numFmtId="0" fontId="0" fillId="2" borderId="0" xfId="0" applyFill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 wrapText="1"/>
    </xf>
    <xf numFmtId="0" fontId="8" fillId="2" borderId="33" xfId="0" applyFont="1" applyFill="1" applyBorder="1" applyAlignment="1">
      <alignment horizontal="left" vertical="center" wrapText="1"/>
    </xf>
    <xf numFmtId="0" fontId="8" fillId="2" borderId="15" xfId="0" applyFont="1" applyFill="1" applyBorder="1" applyAlignment="1">
      <alignment wrapText="1"/>
    </xf>
    <xf numFmtId="0" fontId="8" fillId="2" borderId="34" xfId="0" applyFont="1" applyFill="1" applyBorder="1" applyAlignment="1">
      <alignment horizontal="left" vertical="center" wrapText="1"/>
    </xf>
    <xf numFmtId="0" fontId="8" fillId="2" borderId="22" xfId="0" applyFont="1" applyFill="1" applyBorder="1" applyAlignment="1">
      <alignment wrapText="1"/>
    </xf>
    <xf numFmtId="0" fontId="8" fillId="2" borderId="35" xfId="0" applyFont="1" applyFill="1" applyBorder="1" applyAlignment="1">
      <alignment horizontal="left" vertical="center" wrapText="1"/>
    </xf>
    <xf numFmtId="0" fontId="8" fillId="2" borderId="31" xfId="0" applyFont="1" applyFill="1" applyBorder="1" applyAlignment="1">
      <alignment wrapText="1"/>
    </xf>
    <xf numFmtId="0" fontId="8" fillId="2" borderId="32" xfId="0" applyFont="1" applyFill="1" applyBorder="1" applyAlignment="1">
      <alignment wrapText="1"/>
    </xf>
    <xf numFmtId="164" fontId="2" fillId="5" borderId="1" xfId="0" applyNumberFormat="1" applyFont="1" applyFill="1" applyBorder="1" applyAlignment="1" applyProtection="1">
      <alignment horizontal="center" vertical="center"/>
      <protection locked="0"/>
    </xf>
    <xf numFmtId="164" fontId="2" fillId="4" borderId="2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164" fontId="2" fillId="4" borderId="4" xfId="0" applyNumberFormat="1" applyFont="1" applyFill="1" applyBorder="1" applyAlignment="1">
      <alignment horizontal="center" vertical="center"/>
    </xf>
    <xf numFmtId="164" fontId="0" fillId="4" borderId="10" xfId="0" applyNumberForma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 wrapText="1"/>
    </xf>
  </cellXfs>
  <cellStyles count="2">
    <cellStyle name="Įprastas" xfId="0" builtinId="0"/>
    <cellStyle name="Įprastas 3" xfId="1" xr:uid="{757E7192-2246-4770-9A4B-67DBF571EE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31"/>
  <sheetViews>
    <sheetView tabSelected="1" topLeftCell="A4" workbookViewId="0">
      <selection activeCell="M26" sqref="M26"/>
    </sheetView>
  </sheetViews>
  <sheetFormatPr defaultColWidth="9.109375" defaultRowHeight="14.4" x14ac:dyDescent="0.3"/>
  <cols>
    <col min="1" max="1" width="3.109375" style="1" customWidth="1"/>
    <col min="2" max="2" width="24.109375" style="1" customWidth="1"/>
    <col min="3" max="3" width="22.44140625" style="1" customWidth="1"/>
    <col min="4" max="4" width="50.5546875" style="2" customWidth="1"/>
    <col min="5" max="6" width="9.109375" style="1"/>
    <col min="7" max="7" width="13.44140625" style="1" bestFit="1" customWidth="1"/>
    <col min="8" max="8" width="16.33203125" style="1" customWidth="1"/>
    <col min="9" max="9" width="14.5546875" style="3" customWidth="1"/>
    <col min="10" max="10" width="16" style="3" customWidth="1"/>
    <col min="11" max="11" width="14.88671875" style="1" customWidth="1"/>
    <col min="12" max="16384" width="9.109375" style="1"/>
  </cols>
  <sheetData>
    <row r="1" spans="2:13" ht="40.799999999999997" customHeight="1" x14ac:dyDescent="0.3">
      <c r="H1" s="57" t="s">
        <v>30</v>
      </c>
      <c r="I1" s="58"/>
      <c r="J1" s="58"/>
    </row>
    <row r="2" spans="2:13" x14ac:dyDescent="0.3">
      <c r="B2" s="27" t="s">
        <v>29</v>
      </c>
      <c r="C2" s="27"/>
    </row>
    <row r="4" spans="2:13" ht="20.399999999999999" customHeight="1" x14ac:dyDescent="0.3">
      <c r="B4" s="37" t="s">
        <v>23</v>
      </c>
    </row>
    <row r="5" spans="2:13" ht="30" customHeight="1" x14ac:dyDescent="0.3">
      <c r="B5" s="56" t="s">
        <v>32</v>
      </c>
      <c r="C5" s="56"/>
      <c r="D5" s="56"/>
      <c r="E5" s="56"/>
      <c r="F5" s="56"/>
      <c r="G5" s="56"/>
      <c r="H5" s="56"/>
      <c r="I5" s="56"/>
      <c r="J5" s="56"/>
    </row>
    <row r="6" spans="2:13" ht="15" thickBot="1" x14ac:dyDescent="0.35"/>
    <row r="7" spans="2:13" ht="43.8" thickBot="1" x14ac:dyDescent="0.35">
      <c r="B7" s="30" t="s">
        <v>0</v>
      </c>
      <c r="C7" s="68" t="s">
        <v>1</v>
      </c>
      <c r="D7" s="69" t="s">
        <v>19</v>
      </c>
      <c r="E7" s="22" t="s">
        <v>6</v>
      </c>
      <c r="F7" s="23" t="s">
        <v>16</v>
      </c>
      <c r="G7" s="24" t="s">
        <v>11</v>
      </c>
      <c r="H7" s="82" t="s">
        <v>20</v>
      </c>
      <c r="I7" s="25" t="s">
        <v>8</v>
      </c>
      <c r="J7" s="26" t="s">
        <v>14</v>
      </c>
    </row>
    <row r="8" spans="2:13" ht="28.8" x14ac:dyDescent="0.3">
      <c r="B8" s="40" t="s">
        <v>4</v>
      </c>
      <c r="C8" s="70" t="s">
        <v>35</v>
      </c>
      <c r="D8" s="71" t="s">
        <v>3</v>
      </c>
      <c r="E8" s="4">
        <v>1</v>
      </c>
      <c r="F8" s="18" t="s">
        <v>17</v>
      </c>
      <c r="G8" s="19"/>
      <c r="H8" s="35"/>
      <c r="I8" s="5">
        <f>H8</f>
        <v>0</v>
      </c>
      <c r="J8" s="51">
        <f>SUM(I8:I11)</f>
        <v>0</v>
      </c>
      <c r="K8" s="43" t="str">
        <f>IF(H8="", "Neužpildytas privalomas laukas","")</f>
        <v>Neužpildytas privalomas laukas</v>
      </c>
      <c r="L8" s="44"/>
      <c r="M8" s="44"/>
    </row>
    <row r="9" spans="2:13" x14ac:dyDescent="0.3">
      <c r="B9" s="41"/>
      <c r="C9" s="72"/>
      <c r="D9" s="73" t="s">
        <v>12</v>
      </c>
      <c r="E9" s="6">
        <v>4</v>
      </c>
      <c r="F9" s="62" t="s">
        <v>17</v>
      </c>
      <c r="G9" s="6">
        <v>2</v>
      </c>
      <c r="H9" s="35"/>
      <c r="I9" s="7">
        <f>E9*G9*H9</f>
        <v>0</v>
      </c>
      <c r="J9" s="52"/>
      <c r="K9" s="43" t="str">
        <f>IF(H9="", "Neužpildytas privalomas laukas","")</f>
        <v>Neužpildytas privalomas laukas</v>
      </c>
      <c r="L9" s="44"/>
      <c r="M9" s="44"/>
    </row>
    <row r="10" spans="2:13" x14ac:dyDescent="0.3">
      <c r="B10" s="41"/>
      <c r="C10" s="72"/>
      <c r="D10" s="73" t="s">
        <v>36</v>
      </c>
      <c r="E10" s="66">
        <v>15</v>
      </c>
      <c r="F10" s="63" t="s">
        <v>17</v>
      </c>
      <c r="G10" s="9"/>
      <c r="H10" s="77"/>
      <c r="I10" s="7">
        <f>E10*H10</f>
        <v>0</v>
      </c>
      <c r="J10" s="52"/>
      <c r="K10" s="43" t="str">
        <f>IF(H10="", "Neužpildytas privalomas laukas","")</f>
        <v>Neužpildytas privalomas laukas</v>
      </c>
      <c r="L10" s="44"/>
      <c r="M10" s="44"/>
    </row>
    <row r="11" spans="2:13" ht="15" thickBot="1" x14ac:dyDescent="0.35">
      <c r="B11" s="42"/>
      <c r="C11" s="74"/>
      <c r="D11" s="75" t="s">
        <v>33</v>
      </c>
      <c r="E11" s="64">
        <v>1</v>
      </c>
      <c r="F11" s="64" t="s">
        <v>18</v>
      </c>
      <c r="G11" s="20"/>
      <c r="H11" s="36"/>
      <c r="I11" s="8">
        <f>H11</f>
        <v>0</v>
      </c>
      <c r="J11" s="53"/>
      <c r="K11" s="43" t="str">
        <f>IF(H11="", "Neužpildytas privalomas laukas","")</f>
        <v>Neužpildytas privalomas laukas</v>
      </c>
      <c r="L11" s="44"/>
      <c r="M11" s="44"/>
    </row>
    <row r="12" spans="2:13" ht="16.2" customHeight="1" x14ac:dyDescent="0.3">
      <c r="B12" s="40" t="s">
        <v>5</v>
      </c>
      <c r="C12" s="70" t="s">
        <v>27</v>
      </c>
      <c r="D12" s="71" t="s">
        <v>12</v>
      </c>
      <c r="E12" s="65">
        <v>27</v>
      </c>
      <c r="F12" s="62" t="s">
        <v>17</v>
      </c>
      <c r="G12" s="4">
        <v>1</v>
      </c>
      <c r="H12" s="78">
        <f>H9</f>
        <v>0</v>
      </c>
      <c r="I12" s="5">
        <f>E12*G12*H12</f>
        <v>0</v>
      </c>
      <c r="J12" s="51">
        <f>SUM(I12:I14)</f>
        <v>0</v>
      </c>
      <c r="K12" s="38"/>
      <c r="L12" s="38"/>
      <c r="M12" s="38"/>
    </row>
    <row r="13" spans="2:13" ht="16.2" customHeight="1" x14ac:dyDescent="0.3">
      <c r="B13" s="41"/>
      <c r="C13" s="72"/>
      <c r="D13" s="73" t="s">
        <v>36</v>
      </c>
      <c r="E13" s="62">
        <v>20</v>
      </c>
      <c r="F13" s="62" t="s">
        <v>17</v>
      </c>
      <c r="G13" s="9"/>
      <c r="H13" s="79">
        <f>H10</f>
        <v>0</v>
      </c>
      <c r="I13" s="7">
        <f>E13*H13</f>
        <v>0</v>
      </c>
      <c r="J13" s="52"/>
      <c r="K13" s="38"/>
      <c r="L13" s="38"/>
      <c r="M13" s="38"/>
    </row>
    <row r="14" spans="2:13" ht="16.2" customHeight="1" thickBot="1" x14ac:dyDescent="0.35">
      <c r="B14" s="42"/>
      <c r="C14" s="74"/>
      <c r="D14" s="76" t="s">
        <v>2</v>
      </c>
      <c r="E14" s="64">
        <v>1</v>
      </c>
      <c r="F14" s="64" t="s">
        <v>17</v>
      </c>
      <c r="G14" s="10"/>
      <c r="H14" s="36"/>
      <c r="I14" s="8">
        <f>H14</f>
        <v>0</v>
      </c>
      <c r="J14" s="53"/>
      <c r="K14" s="43" t="str">
        <f>IF(H14="", "Neužpildytas privalomas laukas","")</f>
        <v>Neužpildytas privalomas laukas</v>
      </c>
      <c r="L14" s="44"/>
      <c r="M14" s="44"/>
    </row>
    <row r="15" spans="2:13" x14ac:dyDescent="0.3">
      <c r="B15" s="40" t="s">
        <v>7</v>
      </c>
      <c r="C15" s="70" t="s">
        <v>27</v>
      </c>
      <c r="D15" s="71" t="s">
        <v>12</v>
      </c>
      <c r="E15" s="67">
        <v>29</v>
      </c>
      <c r="F15" s="65" t="s">
        <v>17</v>
      </c>
      <c r="G15" s="4">
        <v>1</v>
      </c>
      <c r="H15" s="80">
        <f>H9</f>
        <v>0</v>
      </c>
      <c r="I15" s="5">
        <f>E15*G15*H15</f>
        <v>0</v>
      </c>
      <c r="J15" s="51">
        <f>SUM(I15:I17)</f>
        <v>0</v>
      </c>
      <c r="K15" s="38"/>
      <c r="L15" s="38"/>
      <c r="M15" s="38"/>
    </row>
    <row r="16" spans="2:13" ht="16.2" customHeight="1" x14ac:dyDescent="0.3">
      <c r="B16" s="41"/>
      <c r="C16" s="72"/>
      <c r="D16" s="73" t="s">
        <v>36</v>
      </c>
      <c r="E16" s="62">
        <v>30</v>
      </c>
      <c r="F16" s="62" t="s">
        <v>17</v>
      </c>
      <c r="G16" s="9"/>
      <c r="H16" s="79">
        <f>H10</f>
        <v>0</v>
      </c>
      <c r="I16" s="7">
        <f>E16*H16</f>
        <v>0</v>
      </c>
      <c r="J16" s="52"/>
      <c r="K16" s="38"/>
      <c r="L16" s="38"/>
      <c r="M16" s="38"/>
    </row>
    <row r="17" spans="2:13" ht="16.2" customHeight="1" thickBot="1" x14ac:dyDescent="0.35">
      <c r="B17" s="42"/>
      <c r="C17" s="74"/>
      <c r="D17" s="76" t="s">
        <v>34</v>
      </c>
      <c r="E17" s="64">
        <v>1</v>
      </c>
      <c r="F17" s="64" t="s">
        <v>17</v>
      </c>
      <c r="G17" s="10"/>
      <c r="H17" s="36"/>
      <c r="I17" s="8">
        <f>H17</f>
        <v>0</v>
      </c>
      <c r="J17" s="53"/>
      <c r="K17" s="43" t="str">
        <f>IF(H17="", "Neužpildytas privalomas laukas","")</f>
        <v>Neužpildytas privalomas laukas</v>
      </c>
      <c r="L17" s="44"/>
      <c r="M17" s="44"/>
    </row>
    <row r="18" spans="2:13" x14ac:dyDescent="0.3">
      <c r="B18" s="40" t="s">
        <v>9</v>
      </c>
      <c r="C18" s="70" t="s">
        <v>28</v>
      </c>
      <c r="D18" s="71" t="s">
        <v>12</v>
      </c>
      <c r="E18" s="67">
        <v>34</v>
      </c>
      <c r="F18" s="65" t="s">
        <v>17</v>
      </c>
      <c r="G18" s="4">
        <v>2</v>
      </c>
      <c r="H18" s="80">
        <f>H9</f>
        <v>0</v>
      </c>
      <c r="I18" s="5">
        <f>E18*G18*H18</f>
        <v>0</v>
      </c>
      <c r="J18" s="51">
        <f>SUM(I18:I20)</f>
        <v>0</v>
      </c>
      <c r="K18" s="38"/>
      <c r="L18" s="38"/>
      <c r="M18" s="38"/>
    </row>
    <row r="19" spans="2:13" x14ac:dyDescent="0.3">
      <c r="B19" s="41"/>
      <c r="C19" s="72"/>
      <c r="D19" s="73" t="s">
        <v>37</v>
      </c>
      <c r="E19" s="62">
        <v>40</v>
      </c>
      <c r="F19" s="62" t="s">
        <v>17</v>
      </c>
      <c r="G19" s="9"/>
      <c r="H19" s="79">
        <f>H10</f>
        <v>0</v>
      </c>
      <c r="I19" s="7">
        <f>E19*H19</f>
        <v>0</v>
      </c>
      <c r="J19" s="52"/>
      <c r="K19" s="38"/>
      <c r="L19" s="38"/>
      <c r="M19" s="38"/>
    </row>
    <row r="20" spans="2:13" ht="15" thickBot="1" x14ac:dyDescent="0.35">
      <c r="B20" s="42"/>
      <c r="C20" s="74"/>
      <c r="D20" s="76" t="s">
        <v>2</v>
      </c>
      <c r="E20" s="64">
        <v>1</v>
      </c>
      <c r="F20" s="64" t="s">
        <v>17</v>
      </c>
      <c r="G20" s="10"/>
      <c r="H20" s="36"/>
      <c r="I20" s="8">
        <f>H20</f>
        <v>0</v>
      </c>
      <c r="J20" s="53"/>
      <c r="K20" s="43" t="str">
        <f>IF(H20="", "Neužpildytas privalomas laukas","")</f>
        <v>Neužpildytas privalomas laukas</v>
      </c>
      <c r="L20" s="44"/>
      <c r="M20" s="44"/>
    </row>
    <row r="21" spans="2:13" x14ac:dyDescent="0.3">
      <c r="B21" s="40" t="s">
        <v>10</v>
      </c>
      <c r="C21" s="70" t="s">
        <v>28</v>
      </c>
      <c r="D21" s="71" t="s">
        <v>12</v>
      </c>
      <c r="E21" s="67">
        <v>50</v>
      </c>
      <c r="F21" s="65" t="s">
        <v>17</v>
      </c>
      <c r="G21" s="4">
        <v>2</v>
      </c>
      <c r="H21" s="80">
        <f>H9</f>
        <v>0</v>
      </c>
      <c r="I21" s="5">
        <f>E21*G21*H21</f>
        <v>0</v>
      </c>
      <c r="J21" s="51">
        <f>SUM(I21:I23)</f>
        <v>0</v>
      </c>
      <c r="K21" s="38"/>
      <c r="L21" s="38"/>
      <c r="M21" s="38"/>
    </row>
    <row r="22" spans="2:13" x14ac:dyDescent="0.3">
      <c r="B22" s="41"/>
      <c r="C22" s="72"/>
      <c r="D22" s="73" t="s">
        <v>36</v>
      </c>
      <c r="E22" s="62">
        <v>40</v>
      </c>
      <c r="F22" s="62" t="s">
        <v>17</v>
      </c>
      <c r="G22" s="9"/>
      <c r="H22" s="79">
        <f>H10</f>
        <v>0</v>
      </c>
      <c r="I22" s="7">
        <f>E22*H22</f>
        <v>0</v>
      </c>
      <c r="J22" s="52"/>
      <c r="K22" s="38"/>
      <c r="L22" s="38"/>
      <c r="M22" s="38"/>
    </row>
    <row r="23" spans="2:13" ht="15" thickBot="1" x14ac:dyDescent="0.35">
      <c r="B23" s="42"/>
      <c r="C23" s="74"/>
      <c r="D23" s="76" t="s">
        <v>2</v>
      </c>
      <c r="E23" s="64">
        <v>1</v>
      </c>
      <c r="F23" s="64" t="s">
        <v>17</v>
      </c>
      <c r="G23" s="10"/>
      <c r="H23" s="36"/>
      <c r="I23" s="8">
        <f>H23</f>
        <v>0</v>
      </c>
      <c r="J23" s="53"/>
      <c r="K23" s="43" t="str">
        <f>IF(H23="", "Neužpildytas privalomas laukas","")</f>
        <v>Neužpildytas privalomas laukas</v>
      </c>
      <c r="L23" s="44"/>
      <c r="M23" s="44"/>
    </row>
    <row r="24" spans="2:13" ht="29.4" thickBot="1" x14ac:dyDescent="0.35">
      <c r="B24" s="31" t="s">
        <v>13</v>
      </c>
      <c r="C24" s="33" t="s">
        <v>15</v>
      </c>
      <c r="D24" s="32" t="s">
        <v>12</v>
      </c>
      <c r="E24" s="11">
        <v>50</v>
      </c>
      <c r="F24" s="65" t="s">
        <v>17</v>
      </c>
      <c r="G24" s="11">
        <v>4</v>
      </c>
      <c r="H24" s="81">
        <f>H9</f>
        <v>0</v>
      </c>
      <c r="I24" s="12">
        <f>E24*G24*H24</f>
        <v>0</v>
      </c>
      <c r="J24" s="13">
        <f>I24</f>
        <v>0</v>
      </c>
      <c r="K24" s="38"/>
      <c r="L24" s="38"/>
      <c r="M24" s="38"/>
    </row>
    <row r="25" spans="2:13" x14ac:dyDescent="0.3">
      <c r="B25" s="14"/>
      <c r="C25" s="14"/>
      <c r="D25" s="15"/>
      <c r="E25" s="16"/>
      <c r="F25" s="16"/>
      <c r="G25" s="14"/>
      <c r="H25" s="54" t="s">
        <v>21</v>
      </c>
      <c r="I25" s="55"/>
      <c r="J25" s="17">
        <f>SUM(J8:J24)</f>
        <v>0</v>
      </c>
    </row>
    <row r="26" spans="2:13" ht="15" thickBot="1" x14ac:dyDescent="0.35">
      <c r="D26" s="45" t="s">
        <v>26</v>
      </c>
      <c r="E26" s="45"/>
      <c r="F26" s="34"/>
      <c r="G26" s="21"/>
      <c r="H26" s="49" t="s">
        <v>22</v>
      </c>
      <c r="I26" s="50"/>
      <c r="J26" s="28">
        <f>J25*F26/100</f>
        <v>0</v>
      </c>
    </row>
    <row r="27" spans="2:13" ht="18" customHeight="1" thickBot="1" x14ac:dyDescent="0.35">
      <c r="D27" s="46" t="str">
        <f>IF(F26="", "Neužpildytas privalomas laukas","")</f>
        <v>Neužpildytas privalomas laukas</v>
      </c>
      <c r="E27" s="46"/>
      <c r="F27" s="46"/>
      <c r="G27" s="46"/>
      <c r="H27" s="47" t="s">
        <v>25</v>
      </c>
      <c r="I27" s="48"/>
      <c r="J27" s="29">
        <f>J25+J26</f>
        <v>0</v>
      </c>
    </row>
    <row r="28" spans="2:13" ht="33" customHeight="1" x14ac:dyDescent="0.3">
      <c r="B28" s="61" t="s">
        <v>38</v>
      </c>
      <c r="C28" s="61"/>
      <c r="D28" s="61"/>
    </row>
    <row r="29" spans="2:13" ht="34.5" customHeight="1" x14ac:dyDescent="0.3">
      <c r="B29" s="59" t="s">
        <v>24</v>
      </c>
      <c r="C29" s="59"/>
      <c r="D29" s="59"/>
      <c r="E29" s="60"/>
      <c r="F29" s="60"/>
      <c r="G29" s="60"/>
    </row>
    <row r="31" spans="2:13" x14ac:dyDescent="0.3">
      <c r="B31" s="39" t="s">
        <v>31</v>
      </c>
      <c r="C31" s="39"/>
      <c r="D31" s="39"/>
    </row>
  </sheetData>
  <sheetProtection algorithmName="SHA-512" hashValue="y0rttfaIHG35JnIPh7Crn1b8n1ji/ADmu4VMJlI2psB6tzFBYQrR+imuRj+wW9v2E8Nk4p919DddC4qa9LF4TA==" saltValue="l70ucoUUcyp4imd/37zojw==" spinCount="100000" sheet="1" objects="1" scenarios="1"/>
  <mergeCells count="34">
    <mergeCell ref="B5:J5"/>
    <mergeCell ref="H1:J1"/>
    <mergeCell ref="B29:D29"/>
    <mergeCell ref="E29:G29"/>
    <mergeCell ref="B28:D28"/>
    <mergeCell ref="C18:C20"/>
    <mergeCell ref="B21:B23"/>
    <mergeCell ref="B18:B20"/>
    <mergeCell ref="C21:C23"/>
    <mergeCell ref="J8:J11"/>
    <mergeCell ref="J12:J14"/>
    <mergeCell ref="K17:M17"/>
    <mergeCell ref="K20:M20"/>
    <mergeCell ref="K23:M23"/>
    <mergeCell ref="D26:E26"/>
    <mergeCell ref="D27:G27"/>
    <mergeCell ref="H27:I27"/>
    <mergeCell ref="H26:I26"/>
    <mergeCell ref="J21:J23"/>
    <mergeCell ref="J15:J17"/>
    <mergeCell ref="J18:J20"/>
    <mergeCell ref="H25:I25"/>
    <mergeCell ref="K8:M8"/>
    <mergeCell ref="K9:M9"/>
    <mergeCell ref="K10:M10"/>
    <mergeCell ref="K11:M11"/>
    <mergeCell ref="K14:M14"/>
    <mergeCell ref="B31:D31"/>
    <mergeCell ref="B8:B11"/>
    <mergeCell ref="B12:B14"/>
    <mergeCell ref="B15:B17"/>
    <mergeCell ref="C8:C11"/>
    <mergeCell ref="C12:C14"/>
    <mergeCell ref="C15:C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Milda Petrylienė</cp:lastModifiedBy>
  <dcterms:created xsi:type="dcterms:W3CDTF">2015-06-05T18:19:34Z</dcterms:created>
  <dcterms:modified xsi:type="dcterms:W3CDTF">2025-02-18T09:37:05Z</dcterms:modified>
</cp:coreProperties>
</file>